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3A056E09-A942-42EE-B008-8DDD7B44AC9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1" l="1"/>
  <c r="H48" i="1"/>
  <c r="H19" i="1"/>
</calcChain>
</file>

<file path=xl/sharedStrings.xml><?xml version="1.0" encoding="utf-8"?>
<sst xmlns="http://schemas.openxmlformats.org/spreadsheetml/2006/main" count="177" uniqueCount="167">
  <si>
    <t>艺术设计学院综合素质评价表（上限100分）</t>
  </si>
  <si>
    <t>班级</t>
  </si>
  <si>
    <t>设计类3班</t>
  </si>
  <si>
    <t>姓名</t>
  </si>
  <si>
    <t>刘焱月</t>
  </si>
  <si>
    <t>学号</t>
  </si>
  <si>
    <t>231401306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</si>
  <si>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</si>
  <si>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</si>
  <si>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</si>
  <si>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</si>
  <si>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</si>
  <si>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</si>
  <si>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</si>
  <si>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</si>
  <si>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</si>
  <si>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</si>
  <si>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</si>
  <si>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</si>
  <si>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</si>
  <si>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</si>
  <si>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</si>
  <si>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</si>
  <si>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 xml:space="preserve">    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</si>
  <si>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</si>
  <si>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</si>
  <si>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</si>
  <si>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</si>
  <si>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</si>
  <si>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 xml:space="preserve">在学校、学院要求必须出席/提交材料的活动中按时按要求完成 </t>
  </si>
  <si>
    <t>2.2.2</t>
  </si>
  <si>
    <t>院级活力团支部一等奖</t>
  </si>
  <si>
    <t xml:space="preserve"> 院级优秀团日活动一等奖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</si>
  <si>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</si>
  <si>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</si>
  <si>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</si>
  <si>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</si>
  <si>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</si>
  <si>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</si>
  <si>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</si>
  <si>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</si>
  <si>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</si>
  <si>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学生组织</t>
  </si>
  <si>
    <t>校级学生社团工作部传媒中心优秀干事</t>
  </si>
  <si>
    <t>思创社团图文技术部优秀干事</t>
  </si>
  <si>
    <t>2.3扣分项</t>
  </si>
  <si>
    <t>大类核分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</si>
  <si>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</si>
  <si>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</si>
  <si>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</si>
  <si>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</si>
  <si>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</si>
  <si>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</si>
  <si>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</si>
  <si>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</si>
  <si>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</si>
  <si>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</si>
  <si>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</si>
  <si>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</si>
  <si>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</si>
  <si>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</si>
  <si>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</si>
  <si>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</si>
  <si>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</si>
  <si>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</si>
  <si>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</si>
  <si>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</si>
  <si>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</si>
  <si>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</si>
  <si>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</si>
  <si>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</si>
  <si>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</si>
  <si>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</si>
  <si>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</si>
  <si>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</si>
  <si>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</si>
  <si>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</si>
  <si>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</si>
  <si>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</si>
  <si>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</si>
  <si>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</si>
  <si>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</si>
  <si>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</si>
  <si>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</si>
  <si>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</si>
  <si>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</si>
  <si>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</si>
  <si>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</si>
  <si>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</si>
  <si>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</si>
  <si>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</si>
  <si>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</si>
  <si>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</si>
  <si>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</si>
  <si>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</si>
  <si>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</si>
  <si>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</si>
  <si>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</si>
  <si>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</si>
  <si>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</si>
  <si>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学年青桥网二课堂参与__17____次</t>
  </si>
  <si>
    <t>参与体育竞赛类活动（上限40）</t>
  </si>
  <si>
    <t>4.2.2</t>
  </si>
  <si>
    <t>校级运动会长绳比赛参与</t>
  </si>
  <si>
    <t>参与体育赛事服务类活动（上限20）</t>
  </si>
  <si>
    <t>4.2.3</t>
  </si>
  <si>
    <t>2次参加运动会方阵</t>
  </si>
  <si>
    <t>4.2.4</t>
  </si>
  <si>
    <t>2次运动会观众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</si>
  <si>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</si>
  <si>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</si>
  <si>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</si>
  <si>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</si>
  <si>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</si>
  <si>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</si>
  <si>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</si>
  <si>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</si>
  <si>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</si>
  <si>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</si>
  <si>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手工艺大赛三等奖</t>
  </si>
  <si>
    <t>十佳歌手参与</t>
  </si>
  <si>
    <t>宿舍风采大赛参与</t>
  </si>
  <si>
    <t>运动会海报设计参与</t>
  </si>
  <si>
    <t>2023迎新晚会</t>
  </si>
  <si>
    <t>无藝不知参与</t>
  </si>
  <si>
    <t>参与文艺活动服务类活动（上限40）</t>
  </si>
  <si>
    <t>5.2.2</t>
  </si>
  <si>
    <t>2024元旦晚会排练</t>
  </si>
  <si>
    <t>5.2.3</t>
  </si>
  <si>
    <t>院元旦晚会表演和参与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</si>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</sst>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49" fontId="5" fillId="3" borderId="18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9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176" fontId="5" fillId="2" borderId="2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58" zoomScale="96" zoomScaleNormal="145" zoomScaleSheetLayoutView="96" workbookViewId="0">
      <selection activeCell="H63" sqref="H63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5" customWidth="1"/>
    <col min="11" max="11" width="11.0625" style="1" customWidth="1"/>
    <col min="12" max="254" width="8.5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7"/>
      <c r="J1" s="76"/>
      <c r="K1" s="78"/>
    </row>
    <row r="2" spans="1:254" ht="23.5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79" t="s">
        <v>6</v>
      </c>
      <c r="H2" s="79"/>
      <c r="I2" s="51" t="s">
        <v>7</v>
      </c>
      <c r="J2" s="51" t="s">
        <v>8</v>
      </c>
      <c r="K2" s="52">
        <v>704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5"/>
      <c r="J3" s="84"/>
      <c r="K3" s="8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3" t="s">
        <v>18</v>
      </c>
    </row>
    <row r="5" spans="1:254" s="3" customFormat="1" ht="40.049999999999997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4"/>
      <c r="J5" s="70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4" t="s">
        <v>22</v>
      </c>
      <c r="C6" s="14"/>
      <c r="D6" s="15"/>
      <c r="E6" s="15"/>
      <c r="F6" s="15"/>
      <c r="G6" s="33"/>
      <c r="H6" s="34"/>
      <c r="I6" s="56"/>
      <c r="J6" s="71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5"/>
      <c r="B7" s="87" t="s">
        <v>23</v>
      </c>
      <c r="C7" s="87"/>
      <c r="D7" s="87"/>
      <c r="E7" s="87"/>
      <c r="F7" s="87"/>
      <c r="G7" s="35"/>
      <c r="H7" s="36">
        <v>100</v>
      </c>
      <c r="I7" s="58">
        <v>100</v>
      </c>
      <c r="J7" s="72">
        <v>100</v>
      </c>
      <c r="K7" s="59"/>
    </row>
    <row r="8" spans="1:254" ht="21" customHeight="1">
      <c r="A8" s="106" t="s">
        <v>24</v>
      </c>
      <c r="B8" s="93" t="s">
        <v>25</v>
      </c>
      <c r="C8" s="93" t="s">
        <v>26</v>
      </c>
      <c r="D8" s="115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6">
        <v>5</v>
      </c>
      <c r="J8" s="71">
        <v>5</v>
      </c>
      <c r="K8" s="57"/>
    </row>
    <row r="9" spans="1:254" ht="21" customHeight="1">
      <c r="A9" s="106"/>
      <c r="B9" s="93"/>
      <c r="C9" s="93"/>
      <c r="D9" s="115"/>
      <c r="E9" s="37" t="s">
        <v>30</v>
      </c>
      <c r="F9" s="38" t="s">
        <v>31</v>
      </c>
      <c r="G9" s="39">
        <v>10</v>
      </c>
      <c r="H9" s="109">
        <v>20</v>
      </c>
      <c r="I9" s="111">
        <v>20</v>
      </c>
      <c r="J9" s="113">
        <v>20</v>
      </c>
      <c r="K9" s="57"/>
    </row>
    <row r="10" spans="1:254" ht="15.75">
      <c r="A10" s="106"/>
      <c r="B10" s="93"/>
      <c r="C10" s="93"/>
      <c r="D10" s="115"/>
      <c r="E10" s="37" t="s">
        <v>30</v>
      </c>
      <c r="F10" s="38" t="s">
        <v>32</v>
      </c>
      <c r="G10" s="39">
        <v>10</v>
      </c>
      <c r="H10" s="110"/>
      <c r="I10" s="112"/>
      <c r="J10" s="114"/>
      <c r="K10" s="57"/>
    </row>
    <row r="11" spans="1:254" ht="21.4">
      <c r="A11" s="106"/>
      <c r="B11" s="93"/>
      <c r="C11" s="93"/>
      <c r="D11" s="115" t="s">
        <v>33</v>
      </c>
      <c r="E11" s="37" t="s">
        <v>34</v>
      </c>
      <c r="F11" s="38" t="s">
        <v>35</v>
      </c>
      <c r="G11" s="39">
        <v>2</v>
      </c>
      <c r="H11" s="34">
        <v>2</v>
      </c>
      <c r="I11" s="56">
        <v>2</v>
      </c>
      <c r="J11" s="71">
        <v>2</v>
      </c>
      <c r="K11" s="60"/>
    </row>
    <row r="12" spans="1:254" ht="15.75">
      <c r="A12" s="106"/>
      <c r="B12" s="93"/>
      <c r="C12" s="93"/>
      <c r="D12" s="115"/>
      <c r="E12" s="37" t="s">
        <v>36</v>
      </c>
      <c r="F12" s="38"/>
      <c r="G12" s="39"/>
      <c r="H12" s="34"/>
      <c r="I12" s="56"/>
      <c r="J12" s="71"/>
      <c r="K12" s="60"/>
    </row>
    <row r="13" spans="1:254" ht="20.25">
      <c r="A13" s="106"/>
      <c r="B13" s="93"/>
      <c r="C13" s="107"/>
      <c r="D13" s="17" t="s">
        <v>37</v>
      </c>
      <c r="E13" s="40" t="s">
        <v>38</v>
      </c>
      <c r="F13" s="38"/>
      <c r="G13" s="39"/>
      <c r="H13" s="41"/>
      <c r="I13" s="61"/>
      <c r="J13" s="73"/>
      <c r="K13" s="62"/>
    </row>
    <row r="14" spans="1:254" ht="20.25">
      <c r="A14" s="106"/>
      <c r="B14" s="93"/>
      <c r="C14" s="91"/>
      <c r="D14" s="18" t="s">
        <v>39</v>
      </c>
      <c r="E14" s="37" t="s">
        <v>40</v>
      </c>
      <c r="F14" s="38"/>
      <c r="G14" s="39"/>
      <c r="H14" s="41"/>
      <c r="I14" s="61"/>
      <c r="J14" s="73"/>
      <c r="K14" s="62"/>
    </row>
    <row r="15" spans="1:254" ht="20.25" customHeight="1">
      <c r="A15" s="106"/>
      <c r="B15" s="93"/>
      <c r="C15" s="91" t="s">
        <v>41</v>
      </c>
      <c r="D15" s="19" t="s">
        <v>42</v>
      </c>
      <c r="E15" s="42"/>
      <c r="F15" s="43" t="s">
        <v>43</v>
      </c>
      <c r="G15" s="39">
        <v>14</v>
      </c>
      <c r="H15" s="109">
        <v>14</v>
      </c>
      <c r="I15" s="56">
        <v>14</v>
      </c>
      <c r="J15" s="71">
        <v>14</v>
      </c>
      <c r="K15" s="63"/>
    </row>
    <row r="16" spans="1:254" ht="22.05" customHeight="1">
      <c r="A16" s="106"/>
      <c r="B16" s="93"/>
      <c r="C16" s="91"/>
      <c r="D16" s="19"/>
      <c r="E16" s="42"/>
      <c r="F16" s="37" t="s">
        <v>44</v>
      </c>
      <c r="G16" s="39">
        <v>4</v>
      </c>
      <c r="H16" s="110"/>
      <c r="I16" s="56">
        <v>4</v>
      </c>
      <c r="J16" s="71">
        <v>4</v>
      </c>
      <c r="K16" s="63"/>
    </row>
    <row r="17" spans="1:11" ht="20.25" customHeight="1">
      <c r="A17" s="106"/>
      <c r="B17" s="93"/>
      <c r="C17" s="91"/>
      <c r="D17" s="19"/>
      <c r="E17" s="42"/>
      <c r="F17" s="38"/>
      <c r="G17" s="39"/>
      <c r="H17" s="34"/>
      <c r="I17" s="56"/>
      <c r="J17" s="71"/>
      <c r="K17" s="63"/>
    </row>
    <row r="18" spans="1:11" ht="20.25" customHeight="1">
      <c r="A18" s="106"/>
      <c r="B18" s="14" t="s">
        <v>45</v>
      </c>
      <c r="C18" s="12"/>
      <c r="D18" s="19"/>
      <c r="E18" s="37"/>
      <c r="F18" s="38"/>
      <c r="G18" s="39"/>
      <c r="H18" s="34"/>
      <c r="I18" s="56"/>
      <c r="J18" s="71"/>
      <c r="K18" s="63"/>
    </row>
    <row r="19" spans="1:11" ht="22.05" customHeight="1">
      <c r="A19" s="106"/>
      <c r="B19" s="88" t="s">
        <v>46</v>
      </c>
      <c r="C19" s="89"/>
      <c r="D19" s="89"/>
      <c r="E19" s="89"/>
      <c r="F19" s="90"/>
      <c r="G19" s="35">
        <v>55</v>
      </c>
      <c r="H19" s="36">
        <f>SUM(H8:H18)</f>
        <v>41</v>
      </c>
      <c r="I19" s="58">
        <v>45</v>
      </c>
      <c r="J19" s="72">
        <v>45</v>
      </c>
      <c r="K19" s="59"/>
    </row>
    <row r="20" spans="1:11" ht="21" customHeight="1">
      <c r="A20" s="106" t="s">
        <v>47</v>
      </c>
      <c r="B20" s="91" t="s">
        <v>48</v>
      </c>
      <c r="C20" s="91" t="s">
        <v>49</v>
      </c>
      <c r="D20" s="20"/>
      <c r="E20" s="44" t="s">
        <v>50</v>
      </c>
      <c r="F20" s="44" t="s">
        <v>51</v>
      </c>
      <c r="G20" s="39"/>
      <c r="H20" s="34"/>
      <c r="I20" s="56"/>
      <c r="J20" s="71"/>
      <c r="K20" s="63"/>
    </row>
    <row r="21" spans="1:11" ht="21" customHeight="1">
      <c r="A21" s="106"/>
      <c r="B21" s="93"/>
      <c r="C21" s="91"/>
      <c r="D21" s="21"/>
      <c r="E21" s="37" t="s">
        <v>52</v>
      </c>
      <c r="F21" s="38" t="s">
        <v>53</v>
      </c>
      <c r="G21" s="39"/>
      <c r="H21" s="34"/>
      <c r="I21" s="56"/>
      <c r="J21" s="71"/>
      <c r="K21" s="63"/>
    </row>
    <row r="22" spans="1:11" ht="17.25" customHeight="1">
      <c r="A22" s="106"/>
      <c r="B22" s="93"/>
      <c r="C22" s="91"/>
      <c r="D22" s="21"/>
      <c r="E22" s="37" t="s">
        <v>54</v>
      </c>
      <c r="F22" s="38" t="s">
        <v>55</v>
      </c>
      <c r="G22" s="39"/>
      <c r="H22" s="34"/>
      <c r="I22" s="56"/>
      <c r="J22" s="71"/>
      <c r="K22" s="63"/>
    </row>
    <row r="23" spans="1:11" ht="20.25" customHeight="1">
      <c r="A23" s="106"/>
      <c r="B23" s="93"/>
      <c r="C23" s="91" t="s">
        <v>56</v>
      </c>
      <c r="D23" s="21"/>
      <c r="E23" s="37" t="s">
        <v>57</v>
      </c>
      <c r="F23" s="38" t="s">
        <v>58</v>
      </c>
      <c r="G23" s="39"/>
      <c r="H23" s="34"/>
      <c r="I23" s="56"/>
      <c r="J23" s="71"/>
      <c r="K23" s="63"/>
    </row>
    <row r="24" spans="1:11" ht="18" customHeight="1">
      <c r="A24" s="106"/>
      <c r="B24" s="93"/>
      <c r="C24" s="91"/>
      <c r="D24" s="21"/>
      <c r="E24" s="37" t="s">
        <v>59</v>
      </c>
      <c r="F24" s="38" t="s">
        <v>60</v>
      </c>
      <c r="G24" s="39"/>
      <c r="H24" s="34"/>
      <c r="I24" s="56"/>
      <c r="J24" s="71"/>
      <c r="K24" s="63"/>
    </row>
    <row r="25" spans="1:11" ht="22.05" customHeight="1">
      <c r="A25" s="106"/>
      <c r="B25" s="93"/>
      <c r="C25" s="12" t="s">
        <v>61</v>
      </c>
      <c r="D25" s="21"/>
      <c r="E25" s="37" t="s">
        <v>62</v>
      </c>
      <c r="F25" s="38" t="s">
        <v>63</v>
      </c>
      <c r="G25" s="39"/>
      <c r="H25" s="34"/>
      <c r="I25" s="56"/>
      <c r="J25" s="71"/>
      <c r="K25" s="63"/>
    </row>
    <row r="26" spans="1:11" ht="20.25" customHeight="1">
      <c r="A26" s="106"/>
      <c r="B26" s="93"/>
      <c r="C26" s="91" t="s">
        <v>64</v>
      </c>
      <c r="D26" s="21"/>
      <c r="E26" s="37" t="s">
        <v>65</v>
      </c>
      <c r="F26" s="38" t="s">
        <v>66</v>
      </c>
      <c r="G26" s="39"/>
      <c r="H26" s="34"/>
      <c r="I26" s="56"/>
      <c r="J26" s="71"/>
      <c r="K26" s="63"/>
    </row>
    <row r="27" spans="1:11" ht="17.25" customHeight="1">
      <c r="A27" s="106"/>
      <c r="B27" s="93"/>
      <c r="C27" s="91"/>
      <c r="D27" s="21"/>
      <c r="E27" s="37" t="s">
        <v>67</v>
      </c>
      <c r="F27" s="38" t="s">
        <v>68</v>
      </c>
      <c r="G27" s="39"/>
      <c r="H27" s="34"/>
      <c r="I27" s="56"/>
      <c r="J27" s="71"/>
      <c r="K27" s="63"/>
    </row>
    <row r="28" spans="1:11" ht="39" customHeight="1">
      <c r="A28" s="106"/>
      <c r="B28" s="93"/>
      <c r="C28" s="91" t="s">
        <v>69</v>
      </c>
      <c r="D28" s="21"/>
      <c r="E28" s="37" t="s">
        <v>70</v>
      </c>
      <c r="F28" s="38" t="s">
        <v>71</v>
      </c>
      <c r="G28" s="39"/>
      <c r="H28" s="34"/>
      <c r="I28" s="56"/>
      <c r="J28" s="71"/>
      <c r="K28" s="63"/>
    </row>
    <row r="29" spans="1:11" ht="47.25" customHeight="1">
      <c r="A29" s="106"/>
      <c r="B29" s="93"/>
      <c r="C29" s="91"/>
      <c r="D29" s="21"/>
      <c r="E29" s="37" t="s">
        <v>72</v>
      </c>
      <c r="F29" s="38" t="s">
        <v>73</v>
      </c>
      <c r="G29" s="39"/>
      <c r="H29" s="34"/>
      <c r="I29" s="56"/>
      <c r="J29" s="71"/>
      <c r="K29" s="63"/>
    </row>
    <row r="30" spans="1:11" ht="34.049999999999997" customHeight="1">
      <c r="A30" s="106"/>
      <c r="B30" s="93"/>
      <c r="C30" s="91"/>
      <c r="D30" s="21"/>
      <c r="E30" s="37" t="s">
        <v>74</v>
      </c>
      <c r="F30" s="38" t="s">
        <v>75</v>
      </c>
      <c r="G30" s="39"/>
      <c r="H30" s="34"/>
      <c r="I30" s="56"/>
      <c r="J30" s="71"/>
      <c r="K30" s="63"/>
    </row>
    <row r="31" spans="1:11" ht="34.049999999999997" customHeight="1">
      <c r="A31" s="106"/>
      <c r="B31" s="93"/>
      <c r="C31" s="91" t="s">
        <v>76</v>
      </c>
      <c r="D31" s="21"/>
      <c r="E31" s="37" t="s">
        <v>77</v>
      </c>
      <c r="F31" s="38" t="s">
        <v>78</v>
      </c>
      <c r="G31" s="39"/>
      <c r="H31" s="34"/>
      <c r="I31" s="56"/>
      <c r="J31" s="71"/>
      <c r="K31" s="63"/>
    </row>
    <row r="32" spans="1:11" ht="20.25" customHeight="1">
      <c r="A32" s="106"/>
      <c r="B32" s="93"/>
      <c r="C32" s="91"/>
      <c r="D32" s="21"/>
      <c r="E32" s="37" t="s">
        <v>79</v>
      </c>
      <c r="F32" s="38" t="s">
        <v>80</v>
      </c>
      <c r="G32" s="39"/>
      <c r="H32" s="34"/>
      <c r="I32" s="56"/>
      <c r="J32" s="71"/>
      <c r="K32" s="63"/>
    </row>
    <row r="33" spans="1:11" ht="21" customHeight="1">
      <c r="A33" s="106"/>
      <c r="B33" s="93"/>
      <c r="C33" s="91" t="s">
        <v>81</v>
      </c>
      <c r="D33" s="21"/>
      <c r="E33" s="37" t="s">
        <v>82</v>
      </c>
      <c r="F33" s="38" t="s">
        <v>83</v>
      </c>
      <c r="G33" s="39"/>
      <c r="H33" s="34"/>
      <c r="I33" s="56"/>
      <c r="J33" s="71"/>
      <c r="K33" s="63"/>
    </row>
    <row r="34" spans="1:11" ht="27" customHeight="1">
      <c r="A34" s="106"/>
      <c r="B34" s="93"/>
      <c r="C34" s="91"/>
      <c r="D34" s="21"/>
      <c r="E34" s="37" t="s">
        <v>84</v>
      </c>
      <c r="F34" s="38" t="s">
        <v>85</v>
      </c>
      <c r="G34" s="39"/>
      <c r="H34" s="34"/>
      <c r="I34" s="56"/>
      <c r="J34" s="71"/>
      <c r="K34" s="63"/>
    </row>
    <row r="35" spans="1:11" ht="27" customHeight="1">
      <c r="A35" s="106"/>
      <c r="B35" s="93"/>
      <c r="C35" s="91" t="s">
        <v>86</v>
      </c>
      <c r="D35" s="21"/>
      <c r="E35" s="37" t="s">
        <v>87</v>
      </c>
      <c r="F35" s="38" t="s">
        <v>88</v>
      </c>
      <c r="G35" s="39"/>
      <c r="H35" s="34"/>
      <c r="I35" s="56"/>
      <c r="J35" s="71"/>
      <c r="K35" s="63"/>
    </row>
    <row r="36" spans="1:11" ht="20.25" customHeight="1">
      <c r="A36" s="106"/>
      <c r="B36" s="107"/>
      <c r="C36" s="92"/>
      <c r="D36" s="21"/>
      <c r="E36" s="40" t="s">
        <v>89</v>
      </c>
      <c r="F36" s="45" t="s">
        <v>90</v>
      </c>
      <c r="G36" s="39"/>
      <c r="H36" s="34"/>
      <c r="I36" s="56"/>
      <c r="J36" s="71"/>
      <c r="K36" s="63"/>
    </row>
    <row r="37" spans="1:11" ht="20.25" customHeight="1">
      <c r="A37" s="106"/>
      <c r="B37" s="107"/>
      <c r="C37" s="92"/>
      <c r="D37" s="21"/>
      <c r="E37" s="40" t="s">
        <v>91</v>
      </c>
      <c r="F37" s="45" t="s">
        <v>92</v>
      </c>
      <c r="G37" s="39"/>
      <c r="H37" s="34"/>
      <c r="I37" s="56"/>
      <c r="J37" s="71"/>
      <c r="K37" s="63"/>
    </row>
    <row r="38" spans="1:11" ht="20.25" customHeight="1">
      <c r="A38" s="106"/>
      <c r="B38" s="107"/>
      <c r="C38" s="92"/>
      <c r="D38" s="21"/>
      <c r="E38" s="40" t="s">
        <v>93</v>
      </c>
      <c r="F38" s="45" t="s">
        <v>94</v>
      </c>
      <c r="G38" s="39">
        <v>2</v>
      </c>
      <c r="H38" s="34">
        <v>2</v>
      </c>
      <c r="I38" s="56">
        <v>2</v>
      </c>
      <c r="J38" s="71">
        <v>2</v>
      </c>
      <c r="K38" s="63"/>
    </row>
    <row r="39" spans="1:11" ht="20.25" customHeight="1">
      <c r="A39" s="106"/>
      <c r="B39" s="22" t="s">
        <v>95</v>
      </c>
      <c r="C39" s="16"/>
      <c r="D39" s="19"/>
      <c r="E39" s="40"/>
      <c r="F39" s="45"/>
      <c r="G39" s="39"/>
      <c r="H39" s="34"/>
      <c r="I39" s="56"/>
      <c r="J39" s="71"/>
      <c r="K39" s="63"/>
    </row>
    <row r="40" spans="1:11" ht="22.05" customHeight="1">
      <c r="A40" s="106"/>
      <c r="B40" s="88" t="s">
        <v>46</v>
      </c>
      <c r="C40" s="89"/>
      <c r="D40" s="89"/>
      <c r="E40" s="89"/>
      <c r="F40" s="90"/>
      <c r="G40" s="35">
        <v>2</v>
      </c>
      <c r="H40" s="36">
        <v>2</v>
      </c>
      <c r="I40" s="58">
        <v>2</v>
      </c>
      <c r="J40" s="72">
        <v>2</v>
      </c>
      <c r="K40" s="59"/>
    </row>
    <row r="41" spans="1:11" ht="26.25" customHeight="1">
      <c r="A41" s="106" t="s">
        <v>96</v>
      </c>
      <c r="B41" s="93" t="s">
        <v>97</v>
      </c>
      <c r="C41" s="14" t="s">
        <v>98</v>
      </c>
      <c r="D41" s="23"/>
      <c r="E41" s="43" t="s">
        <v>99</v>
      </c>
      <c r="F41" s="38" t="s">
        <v>100</v>
      </c>
      <c r="G41" s="39">
        <v>12</v>
      </c>
      <c r="H41" s="34">
        <v>10</v>
      </c>
      <c r="I41" s="56">
        <v>10</v>
      </c>
      <c r="J41" s="71">
        <v>10</v>
      </c>
      <c r="K41" s="64"/>
    </row>
    <row r="42" spans="1:11" ht="23.25" customHeight="1">
      <c r="A42" s="106"/>
      <c r="B42" s="93"/>
      <c r="C42" s="14" t="s">
        <v>101</v>
      </c>
      <c r="D42" s="23"/>
      <c r="E42" s="46" t="s">
        <v>102</v>
      </c>
      <c r="F42" s="38" t="s">
        <v>103</v>
      </c>
      <c r="G42" s="39">
        <v>4</v>
      </c>
      <c r="H42" s="34">
        <v>4</v>
      </c>
      <c r="I42" s="56">
        <v>4</v>
      </c>
      <c r="J42" s="71">
        <v>4</v>
      </c>
      <c r="K42" s="64"/>
    </row>
    <row r="43" spans="1:11" ht="19.05" customHeight="1">
      <c r="A43" s="106"/>
      <c r="B43" s="93"/>
      <c r="C43" s="93" t="s">
        <v>104</v>
      </c>
      <c r="D43" s="23"/>
      <c r="E43" s="47" t="s">
        <v>105</v>
      </c>
      <c r="F43" s="38" t="s">
        <v>106</v>
      </c>
      <c r="G43" s="39">
        <v>12</v>
      </c>
      <c r="H43" s="34">
        <v>12</v>
      </c>
      <c r="I43" s="56">
        <v>12</v>
      </c>
      <c r="J43" s="71">
        <v>12</v>
      </c>
      <c r="K43" s="64"/>
    </row>
    <row r="44" spans="1:11" ht="17.25" customHeight="1">
      <c r="A44" s="106"/>
      <c r="B44" s="93"/>
      <c r="C44" s="93"/>
      <c r="D44" s="23"/>
      <c r="E44" s="47" t="s">
        <v>107</v>
      </c>
      <c r="F44" s="38" t="s">
        <v>108</v>
      </c>
      <c r="G44" s="39">
        <v>4</v>
      </c>
      <c r="H44" s="34">
        <v>0</v>
      </c>
      <c r="I44" s="56">
        <v>0</v>
      </c>
      <c r="J44" s="71">
        <v>0</v>
      </c>
      <c r="K44" s="64"/>
    </row>
    <row r="45" spans="1:11" ht="17.25" customHeight="1">
      <c r="A45" s="106"/>
      <c r="B45" s="93"/>
      <c r="C45" s="93" t="s">
        <v>109</v>
      </c>
      <c r="D45" s="23"/>
      <c r="E45" s="47" t="s">
        <v>110</v>
      </c>
      <c r="F45" s="38" t="s">
        <v>111</v>
      </c>
      <c r="G45" s="39"/>
      <c r="I45" s="56"/>
      <c r="J45" s="71"/>
      <c r="K45" s="64"/>
    </row>
    <row r="46" spans="1:11" ht="17.25" customHeight="1">
      <c r="A46" s="106"/>
      <c r="B46" s="93"/>
      <c r="C46" s="93"/>
      <c r="D46" s="23"/>
      <c r="E46" s="47" t="s">
        <v>112</v>
      </c>
      <c r="F46" s="48" t="s">
        <v>113</v>
      </c>
      <c r="G46" s="39"/>
      <c r="H46" s="34"/>
      <c r="I46" s="56"/>
      <c r="J46" s="71"/>
      <c r="K46" s="64"/>
    </row>
    <row r="47" spans="1:11" ht="23.25" customHeight="1">
      <c r="A47" s="106"/>
      <c r="B47" s="14" t="s">
        <v>114</v>
      </c>
      <c r="C47" s="24"/>
      <c r="D47" s="25"/>
      <c r="E47" s="49"/>
      <c r="F47" s="38"/>
      <c r="G47" s="39"/>
      <c r="H47" s="34"/>
      <c r="I47" s="56"/>
      <c r="J47" s="71"/>
      <c r="K47" s="64"/>
    </row>
    <row r="48" spans="1:11" ht="27" customHeight="1">
      <c r="A48" s="106"/>
      <c r="B48" s="117" t="s">
        <v>46</v>
      </c>
      <c r="C48" s="118"/>
      <c r="D48" s="118"/>
      <c r="E48" s="118"/>
      <c r="F48" s="119"/>
      <c r="G48" s="35">
        <v>32</v>
      </c>
      <c r="H48" s="36">
        <f>SUM(H41:H46)</f>
        <v>26</v>
      </c>
      <c r="I48" s="58">
        <v>26</v>
      </c>
      <c r="J48" s="72">
        <v>26</v>
      </c>
      <c r="K48" s="59"/>
    </row>
    <row r="49" spans="1:11" ht="27" customHeight="1">
      <c r="A49" s="106" t="s">
        <v>115</v>
      </c>
      <c r="B49" s="108" t="s">
        <v>116</v>
      </c>
      <c r="C49" s="14" t="s">
        <v>117</v>
      </c>
      <c r="D49" s="26"/>
      <c r="E49" s="37" t="s">
        <v>118</v>
      </c>
      <c r="F49" s="38" t="s">
        <v>119</v>
      </c>
      <c r="G49" s="39">
        <v>4</v>
      </c>
      <c r="H49" s="34">
        <v>4</v>
      </c>
      <c r="I49" s="56">
        <v>4</v>
      </c>
      <c r="J49" s="71">
        <v>4</v>
      </c>
      <c r="K49" s="64"/>
    </row>
    <row r="50" spans="1:11" ht="27" customHeight="1">
      <c r="A50" s="106"/>
      <c r="B50" s="108"/>
      <c r="C50" s="14"/>
      <c r="D50" s="26"/>
      <c r="E50" s="37" t="s">
        <v>118</v>
      </c>
      <c r="F50" s="38" t="s">
        <v>120</v>
      </c>
      <c r="G50" s="39">
        <v>2</v>
      </c>
      <c r="H50" s="34">
        <v>2</v>
      </c>
      <c r="I50" s="56">
        <v>2</v>
      </c>
      <c r="J50" s="71">
        <v>2</v>
      </c>
      <c r="K50" s="64"/>
    </row>
    <row r="51" spans="1:11" ht="27" customHeight="1">
      <c r="A51" s="106"/>
      <c r="B51" s="108"/>
      <c r="C51" s="14"/>
      <c r="D51" s="26"/>
      <c r="E51" s="37" t="s">
        <v>118</v>
      </c>
      <c r="F51" s="38" t="s">
        <v>121</v>
      </c>
      <c r="G51" s="39">
        <v>2</v>
      </c>
      <c r="H51" s="34">
        <v>2</v>
      </c>
      <c r="I51" s="56">
        <v>2</v>
      </c>
      <c r="J51" s="71">
        <v>2</v>
      </c>
      <c r="K51" s="64"/>
    </row>
    <row r="52" spans="1:11" ht="27" customHeight="1">
      <c r="A52" s="106"/>
      <c r="B52" s="108"/>
      <c r="C52" s="14"/>
      <c r="D52" s="26"/>
      <c r="E52" s="37" t="s">
        <v>118</v>
      </c>
      <c r="F52" s="38" t="s">
        <v>122</v>
      </c>
      <c r="G52" s="39">
        <v>2</v>
      </c>
      <c r="H52" s="34">
        <v>2</v>
      </c>
      <c r="I52" s="56">
        <v>2</v>
      </c>
      <c r="J52" s="71">
        <v>2</v>
      </c>
      <c r="K52" s="64"/>
    </row>
    <row r="53" spans="1:11" ht="27" customHeight="1">
      <c r="A53" s="106"/>
      <c r="B53" s="108"/>
      <c r="C53" s="14"/>
      <c r="D53" s="26"/>
      <c r="E53" s="37" t="s">
        <v>118</v>
      </c>
      <c r="F53" s="38" t="s">
        <v>123</v>
      </c>
      <c r="G53" s="39">
        <v>2</v>
      </c>
      <c r="H53" s="34">
        <v>0</v>
      </c>
      <c r="I53" s="56">
        <v>0</v>
      </c>
      <c r="J53" s="71">
        <v>0</v>
      </c>
      <c r="K53" s="64"/>
    </row>
    <row r="54" spans="1:11" ht="27" customHeight="1">
      <c r="A54" s="106"/>
      <c r="B54" s="108"/>
      <c r="C54" s="14"/>
      <c r="D54" s="26"/>
      <c r="E54" s="37" t="s">
        <v>118</v>
      </c>
      <c r="F54" s="38" t="s">
        <v>124</v>
      </c>
      <c r="G54" s="39">
        <v>2</v>
      </c>
      <c r="H54" s="34">
        <v>0</v>
      </c>
      <c r="I54" s="56">
        <v>0</v>
      </c>
      <c r="J54" s="71">
        <v>0</v>
      </c>
      <c r="K54" s="64"/>
    </row>
    <row r="55" spans="1:11" ht="25.05" customHeight="1">
      <c r="A55" s="106"/>
      <c r="B55" s="108"/>
      <c r="C55" s="93" t="s">
        <v>125</v>
      </c>
      <c r="D55" s="26"/>
      <c r="E55" s="37" t="s">
        <v>126</v>
      </c>
      <c r="F55" s="38" t="s">
        <v>127</v>
      </c>
      <c r="G55" s="39">
        <v>5</v>
      </c>
      <c r="H55" s="34">
        <v>0</v>
      </c>
      <c r="I55" s="56">
        <v>0</v>
      </c>
      <c r="J55" s="71">
        <v>0</v>
      </c>
      <c r="K55" s="64"/>
    </row>
    <row r="56" spans="1:11" ht="28.05" customHeight="1">
      <c r="A56" s="106"/>
      <c r="B56" s="108"/>
      <c r="C56" s="93"/>
      <c r="D56" s="26"/>
      <c r="E56" s="37" t="s">
        <v>128</v>
      </c>
      <c r="F56" s="38" t="s">
        <v>129</v>
      </c>
      <c r="G56" s="39">
        <v>5</v>
      </c>
      <c r="H56" s="34">
        <v>6</v>
      </c>
      <c r="I56" s="56">
        <v>6</v>
      </c>
      <c r="J56" s="71">
        <v>6</v>
      </c>
      <c r="K56" s="60"/>
    </row>
    <row r="57" spans="1:11" ht="28.05" customHeight="1">
      <c r="A57" s="106"/>
      <c r="B57" s="108"/>
      <c r="C57" s="14" t="s">
        <v>130</v>
      </c>
      <c r="D57" s="26"/>
      <c r="E57" s="37" t="s">
        <v>131</v>
      </c>
      <c r="F57" s="38" t="s">
        <v>132</v>
      </c>
      <c r="G57" s="39"/>
      <c r="H57" s="34"/>
      <c r="I57" s="56"/>
      <c r="J57" s="71"/>
      <c r="K57" s="60"/>
    </row>
    <row r="58" spans="1:11" ht="24" customHeight="1">
      <c r="A58" s="106"/>
      <c r="B58" s="22" t="s">
        <v>133</v>
      </c>
      <c r="C58" s="27"/>
      <c r="D58" s="15"/>
      <c r="E58" s="40"/>
      <c r="F58" s="45"/>
      <c r="G58" s="39"/>
      <c r="H58" s="34"/>
      <c r="I58" s="56"/>
      <c r="J58" s="71"/>
      <c r="K58" s="57"/>
    </row>
    <row r="59" spans="1:11" ht="22.05" customHeight="1">
      <c r="A59" s="106"/>
      <c r="B59" s="88" t="s">
        <v>46</v>
      </c>
      <c r="C59" s="89"/>
      <c r="D59" s="89"/>
      <c r="E59" s="89"/>
      <c r="F59" s="90"/>
      <c r="G59" s="35">
        <v>24</v>
      </c>
      <c r="H59" s="36">
        <f>SUM(H49:H56)</f>
        <v>16</v>
      </c>
      <c r="I59" s="58">
        <v>16</v>
      </c>
      <c r="J59" s="72">
        <v>16</v>
      </c>
      <c r="K59" s="59"/>
    </row>
    <row r="60" spans="1:11" ht="26.25" customHeight="1">
      <c r="A60" s="106" t="s">
        <v>134</v>
      </c>
      <c r="B60" s="93" t="s">
        <v>135</v>
      </c>
      <c r="C60" s="94" t="s">
        <v>136</v>
      </c>
      <c r="D60" s="28" t="s">
        <v>137</v>
      </c>
      <c r="E60" s="37" t="s">
        <v>138</v>
      </c>
      <c r="F60" s="50" t="s">
        <v>139</v>
      </c>
      <c r="G60" s="39">
        <v>10</v>
      </c>
      <c r="H60" s="34">
        <v>0</v>
      </c>
      <c r="I60" s="56">
        <v>0</v>
      </c>
      <c r="J60" s="71">
        <v>0</v>
      </c>
      <c r="K60" s="64"/>
    </row>
    <row r="61" spans="1:11" ht="18" customHeight="1">
      <c r="A61" s="106"/>
      <c r="B61" s="93"/>
      <c r="C61" s="94"/>
      <c r="D61" s="116" t="s">
        <v>140</v>
      </c>
      <c r="E61" s="37" t="s">
        <v>141</v>
      </c>
      <c r="F61" s="38" t="s">
        <v>142</v>
      </c>
      <c r="G61" s="39"/>
      <c r="H61" s="34"/>
      <c r="I61" s="56"/>
      <c r="J61" s="71"/>
      <c r="K61" s="64"/>
    </row>
    <row r="62" spans="1:11" ht="18" customHeight="1">
      <c r="A62" s="106"/>
      <c r="B62" s="93"/>
      <c r="C62" s="94"/>
      <c r="D62" s="116"/>
      <c r="E62" s="37" t="s">
        <v>143</v>
      </c>
      <c r="F62" s="38" t="s">
        <v>144</v>
      </c>
      <c r="G62" s="39"/>
      <c r="H62" s="34"/>
      <c r="I62" s="56"/>
      <c r="J62" s="71"/>
      <c r="K62" s="60"/>
    </row>
    <row r="63" spans="1:11" ht="18" customHeight="1">
      <c r="A63" s="106"/>
      <c r="B63" s="93"/>
      <c r="C63" s="94"/>
      <c r="D63" s="116"/>
      <c r="E63" s="37" t="s">
        <v>145</v>
      </c>
      <c r="F63" s="38" t="s">
        <v>146</v>
      </c>
      <c r="G63" s="39"/>
      <c r="H63" s="34"/>
      <c r="I63" s="56"/>
      <c r="J63" s="71"/>
      <c r="K63" s="60"/>
    </row>
    <row r="64" spans="1:11" ht="18" customHeight="1">
      <c r="A64" s="106"/>
      <c r="B64" s="93"/>
      <c r="C64" s="94"/>
      <c r="D64" s="116" t="s">
        <v>147</v>
      </c>
      <c r="E64" s="37" t="s">
        <v>148</v>
      </c>
      <c r="F64" s="38" t="s">
        <v>149</v>
      </c>
      <c r="G64" s="39">
        <v>16</v>
      </c>
      <c r="H64" s="34">
        <v>0</v>
      </c>
      <c r="I64" s="56">
        <v>16</v>
      </c>
      <c r="J64" s="71">
        <v>16</v>
      </c>
      <c r="K64" s="64"/>
    </row>
    <row r="65" spans="1:11" ht="18" customHeight="1">
      <c r="A65" s="106"/>
      <c r="B65" s="93"/>
      <c r="C65" s="94"/>
      <c r="D65" s="116"/>
      <c r="E65" s="37" t="s">
        <v>150</v>
      </c>
      <c r="F65" s="38" t="s">
        <v>151</v>
      </c>
      <c r="G65" s="39"/>
      <c r="H65" s="34"/>
      <c r="I65" s="56"/>
      <c r="J65" s="71"/>
      <c r="K65" s="60"/>
    </row>
    <row r="66" spans="1:11" ht="35.25" customHeight="1">
      <c r="A66" s="106"/>
      <c r="B66" s="93"/>
      <c r="C66" s="94"/>
      <c r="D66" s="28" t="s">
        <v>152</v>
      </c>
      <c r="E66" s="37" t="s">
        <v>153</v>
      </c>
      <c r="F66" s="38" t="s">
        <v>154</v>
      </c>
      <c r="G66" s="39"/>
      <c r="H66" s="34"/>
      <c r="I66" s="56"/>
      <c r="J66" s="71"/>
      <c r="K66" s="60"/>
    </row>
    <row r="67" spans="1:11" ht="18" customHeight="1">
      <c r="A67" s="106"/>
      <c r="B67" s="93"/>
      <c r="C67" s="94" t="s">
        <v>155</v>
      </c>
      <c r="D67" s="116" t="s">
        <v>156</v>
      </c>
      <c r="E67" s="37" t="s">
        <v>157</v>
      </c>
      <c r="F67" s="38" t="s">
        <v>158</v>
      </c>
      <c r="G67" s="39"/>
      <c r="H67" s="34"/>
      <c r="I67" s="56"/>
      <c r="J67" s="71"/>
      <c r="K67" s="60"/>
    </row>
    <row r="68" spans="1:11" ht="18" customHeight="1">
      <c r="A68" s="106"/>
      <c r="B68" s="93"/>
      <c r="C68" s="94"/>
      <c r="D68" s="116"/>
      <c r="E68" s="37" t="s">
        <v>159</v>
      </c>
      <c r="F68" s="38" t="s">
        <v>160</v>
      </c>
      <c r="G68" s="39"/>
      <c r="H68" s="34"/>
      <c r="I68" s="56"/>
      <c r="J68" s="71"/>
      <c r="K68" s="60"/>
    </row>
    <row r="69" spans="1:11" ht="18" customHeight="1">
      <c r="A69" s="106"/>
      <c r="B69" s="93"/>
      <c r="C69" s="94"/>
      <c r="D69" s="116"/>
      <c r="E69" s="37" t="s">
        <v>161</v>
      </c>
      <c r="F69" s="38" t="s">
        <v>162</v>
      </c>
      <c r="G69" s="39"/>
      <c r="H69" s="34"/>
      <c r="I69" s="56"/>
      <c r="J69" s="71"/>
      <c r="K69" s="60"/>
    </row>
    <row r="70" spans="1:11" ht="18" customHeight="1">
      <c r="A70" s="106"/>
      <c r="B70" s="16" t="s">
        <v>163</v>
      </c>
      <c r="C70" s="27"/>
      <c r="D70" s="15"/>
      <c r="E70" s="40"/>
      <c r="F70" s="45"/>
      <c r="G70" s="39"/>
      <c r="H70" s="34"/>
      <c r="I70" s="56"/>
      <c r="J70" s="71"/>
      <c r="K70" s="57"/>
    </row>
    <row r="71" spans="1:11" ht="18" customHeight="1">
      <c r="A71" s="106"/>
      <c r="B71" s="88" t="s">
        <v>46</v>
      </c>
      <c r="C71" s="89"/>
      <c r="D71" s="89"/>
      <c r="E71" s="89"/>
      <c r="F71" s="90"/>
      <c r="G71" s="35">
        <v>26</v>
      </c>
      <c r="H71" s="36">
        <v>0</v>
      </c>
      <c r="I71" s="58">
        <v>16</v>
      </c>
      <c r="J71" s="72">
        <v>16</v>
      </c>
      <c r="K71" s="59"/>
    </row>
    <row r="72" spans="1:11" ht="18" customHeight="1">
      <c r="A72" s="65" t="s">
        <v>164</v>
      </c>
      <c r="B72" s="95" t="s">
        <v>165</v>
      </c>
      <c r="C72" s="95"/>
      <c r="D72" s="95"/>
      <c r="E72" s="95"/>
      <c r="F72" s="96"/>
      <c r="G72" s="66">
        <v>43.6</v>
      </c>
      <c r="H72" s="67">
        <v>34.799999999999997</v>
      </c>
      <c r="I72" s="68">
        <v>38</v>
      </c>
      <c r="J72" s="74">
        <v>38</v>
      </c>
      <c r="K72" s="69"/>
    </row>
    <row r="73" spans="1:11" ht="26.55" customHeight="1">
      <c r="A73" s="97" t="s">
        <v>166</v>
      </c>
      <c r="B73" s="98"/>
      <c r="C73" s="98"/>
      <c r="D73" s="98"/>
      <c r="E73" s="98"/>
      <c r="F73" s="99"/>
      <c r="G73" s="100"/>
      <c r="H73" s="101"/>
      <c r="I73" s="102"/>
      <c r="J73" s="101"/>
      <c r="K73" s="103"/>
    </row>
  </sheetData>
  <mergeCells count="47">
    <mergeCell ref="H9:H10"/>
    <mergeCell ref="H15:H16"/>
    <mergeCell ref="I9:I10"/>
    <mergeCell ref="J9:J10"/>
    <mergeCell ref="C67:C69"/>
    <mergeCell ref="D8:D10"/>
    <mergeCell ref="D11:D12"/>
    <mergeCell ref="D61:D63"/>
    <mergeCell ref="D64:D65"/>
    <mergeCell ref="D67:D69"/>
    <mergeCell ref="B19:F19"/>
    <mergeCell ref="B40:F40"/>
    <mergeCell ref="B48:F48"/>
    <mergeCell ref="B59:F59"/>
    <mergeCell ref="B72:F72"/>
    <mergeCell ref="A73:F73"/>
    <mergeCell ref="G73:K73"/>
    <mergeCell ref="A5:A7"/>
    <mergeCell ref="A8:A19"/>
    <mergeCell ref="A20:A40"/>
    <mergeCell ref="A41:A48"/>
    <mergeCell ref="A49:A59"/>
    <mergeCell ref="A60:A71"/>
    <mergeCell ref="B8:B17"/>
    <mergeCell ref="B20:B38"/>
    <mergeCell ref="B41:B46"/>
    <mergeCell ref="B49:B57"/>
    <mergeCell ref="B60:B69"/>
    <mergeCell ref="C8:C14"/>
    <mergeCell ref="C15:C17"/>
    <mergeCell ref="B71:F71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5:C56"/>
    <mergeCell ref="C60:C66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